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 filterPrivacy="1"/>
  <bookViews>
    <workbookView xWindow="0" yWindow="0" windowWidth="22260" windowHeight="12645"/>
  </bookViews>
  <sheets>
    <sheet name="المقدمة" sheetId="4" r:id="rId1"/>
    <sheet name="SLN" sheetId="1" r:id="rId2"/>
    <sheet name="DDB-1" sheetId="2" r:id="rId3"/>
    <sheet name="DDB-2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3" l="1"/>
  <c r="B10" i="3"/>
  <c r="B11" i="3"/>
  <c r="B12" i="3"/>
  <c r="B8" i="3"/>
  <c r="A13" i="3"/>
  <c r="A12" i="3"/>
  <c r="A11" i="3"/>
  <c r="A10" i="3"/>
  <c r="A9" i="3"/>
  <c r="A8" i="3"/>
  <c r="B16" i="3"/>
  <c r="B17" i="3"/>
  <c r="B15" i="3"/>
  <c r="C12" i="3" l="1"/>
  <c r="D12" i="3" s="1"/>
  <c r="C11" i="3"/>
  <c r="D11" i="3" s="1"/>
  <c r="C10" i="3"/>
  <c r="D10" i="3" s="1"/>
  <c r="C9" i="3"/>
  <c r="D9" i="3" s="1"/>
  <c r="C8" i="3"/>
  <c r="D8" i="3" s="1"/>
  <c r="B9" i="2"/>
  <c r="B10" i="2"/>
  <c r="B11" i="2"/>
  <c r="B12" i="2"/>
  <c r="B8" i="2"/>
  <c r="A13" i="2"/>
  <c r="A12" i="2"/>
  <c r="A11" i="2"/>
  <c r="A10" i="2"/>
  <c r="A9" i="2"/>
  <c r="A8" i="2"/>
  <c r="D9" i="1"/>
  <c r="D10" i="1"/>
  <c r="D11" i="1"/>
  <c r="D12" i="1"/>
  <c r="D8" i="1"/>
  <c r="C9" i="1"/>
  <c r="C10" i="1"/>
  <c r="C11" i="1"/>
  <c r="C12" i="1"/>
  <c r="C8" i="1"/>
  <c r="B9" i="1"/>
  <c r="B10" i="1"/>
  <c r="B11" i="1"/>
  <c r="B12" i="1"/>
  <c r="B8" i="1"/>
  <c r="A9" i="1"/>
  <c r="A10" i="1"/>
  <c r="A11" i="1"/>
  <c r="A12" i="1"/>
  <c r="A13" i="1"/>
  <c r="A8" i="1"/>
  <c r="B15" i="1"/>
  <c r="B17" i="2"/>
  <c r="B16" i="1"/>
  <c r="B17" i="1"/>
  <c r="B16" i="2"/>
  <c r="B15" i="2"/>
  <c r="C12" i="2" l="1"/>
  <c r="D12" i="2" s="1"/>
  <c r="C8" i="2"/>
  <c r="D8" i="2" s="1"/>
  <c r="C9" i="2"/>
  <c r="D9" i="2" s="1"/>
  <c r="C10" i="2"/>
  <c r="D10" i="2" s="1"/>
  <c r="C11" i="2"/>
  <c r="D11" i="2" s="1"/>
</calcChain>
</file>

<file path=xl/sharedStrings.xml><?xml version="1.0" encoding="utf-8"?>
<sst xmlns="http://schemas.openxmlformats.org/spreadsheetml/2006/main" count="48" uniqueCount="25">
  <si>
    <t>التكلفة</t>
  </si>
  <si>
    <t>الخرده</t>
  </si>
  <si>
    <t>العمر</t>
  </si>
  <si>
    <t>الفتره</t>
  </si>
  <si>
    <t>مصروف الاهلاك</t>
  </si>
  <si>
    <t>مجمع الاهلاك</t>
  </si>
  <si>
    <t xml:space="preserve">صافى القيمة الدفترية </t>
  </si>
  <si>
    <t xml:space="preserve">للتواصل </t>
  </si>
  <si>
    <t xml:space="preserve">الصفحة الشخصية </t>
  </si>
  <si>
    <t>https://www.facebook.com/mohamed.elrify2</t>
  </si>
  <si>
    <t>البريد الالكترونى</t>
  </si>
  <si>
    <t>xls.financial@gmail.com</t>
  </si>
  <si>
    <t xml:space="preserve">التليفون </t>
  </si>
  <si>
    <t xml:space="preserve">  +02-01026059594</t>
  </si>
  <si>
    <t>صفحات التواصل الاجتماعى الخاصة بخبير اكسيل</t>
  </si>
  <si>
    <t xml:space="preserve">صفحة خبير اكسيل </t>
  </si>
  <si>
    <t>https://www.facebook.com/xlxpert/</t>
  </si>
  <si>
    <t>جروب خبير اكسيل</t>
  </si>
  <si>
    <t>https://www.facebook.com/groups/GROUP.xlxpert</t>
  </si>
  <si>
    <t xml:space="preserve">اكاديمية خبير اكسيل </t>
  </si>
  <si>
    <t>https://www.facebook.com/excelexpertacademy</t>
  </si>
  <si>
    <t>twitter</t>
  </si>
  <si>
    <t>https://twitter.com/XlsElrify</t>
  </si>
  <si>
    <t>linkedin</t>
  </si>
  <si>
    <t>https://www.linkedin.com/in/mohamed-elrify-740533110/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</si>
</sst>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ج.م.‏&quot;;[Red]\-#,##0.00\ &quot;ج.م.‏&quot;"/>
  </numFmts>
  <fonts count="7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11"/>
      <color rgb="FF002060"/>
      <name val="Arial"/>
      <family val="2"/>
      <scheme val="minor"/>
    </font>
    <font>
      <u/>
      <sz val="11"/>
      <color theme="10"/>
      <name val="Arial"/>
      <family val="2"/>
      <scheme val="minor"/>
    </font>
    <font>
      <u/>
      <sz val="11"/>
      <color rgb="FF002060"/>
      <name val="Arial"/>
      <family val="2"/>
      <scheme val="minor"/>
    </font>
    <font>
      <sz val="11"/>
      <color rgb="FF00206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0" xfId="0" applyFont="1" applyFill="1" applyBorder="1"/>
    <xf numFmtId="8" fontId="0" fillId="0" borderId="0" xfId="0" applyNumberFormat="1"/>
    <xf numFmtId="0" fontId="1" fillId="2" borderId="0" xfId="0" applyFont="1" applyFill="1" applyBorder="1"/>
    <xf numFmtId="8" fontId="0" fillId="3" borderId="0" xfId="0" applyNumberFormat="1" applyFill="1"/>
    <xf numFmtId="0" fontId="2" fillId="4" borderId="7" xfId="0" applyFont="1" applyFill="1" applyBorder="1" applyAlignment="1">
      <alignment horizontal="center"/>
    </xf>
    <xf numFmtId="0" fontId="2" fillId="4" borderId="7" xfId="0" applyFont="1" applyFill="1" applyBorder="1"/>
    <xf numFmtId="0" fontId="3" fillId="5" borderId="0" xfId="0" applyFont="1" applyFill="1" applyAlignment="1">
      <alignment horizontal="right"/>
    </xf>
    <xf numFmtId="0" fontId="5" fillId="5" borderId="0" xfId="1" applyFont="1" applyFill="1"/>
    <xf numFmtId="0" fontId="6" fillId="5" borderId="0" xfId="0" applyFont="1" applyFill="1"/>
    <xf numFmtId="0" fontId="3" fillId="5" borderId="0" xfId="0" applyFont="1" applyFill="1"/>
    <xf numFmtId="0" fontId="2" fillId="4" borderId="7" xfId="0" applyFont="1" applyFill="1" applyBorder="1" applyAlignment="1">
      <alignment horizontal="left"/>
    </xf>
    <xf numFmtId="0" fontId="1" fillId="4" borderId="7" xfId="0" applyFont="1" applyFill="1" applyBorder="1"/>
    <xf numFmtId="0" fontId="0" fillId="4" borderId="0" xfId="0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2</xdr:col>
      <xdr:colOff>200025</xdr:colOff>
      <xdr:row>2</xdr:row>
      <xdr:rowOff>685800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C692519-2C8D-4FEE-8C2B-487B809364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7150"/>
          <a:ext cx="2628900" cy="990600"/>
        </a:xfrm>
        <a:prstGeom prst="rect">
          <a:avLst/>
        </a:prstGeom>
      </xdr:spPr>
    </xdr:pic>
    <xdr:clientData/>
  </xdr:twoCellAnchor>
  <xdr:oneCellAnchor>
    <xdr:from>
      <xdr:col>2</xdr:col>
      <xdr:colOff>70413</xdr:colOff>
      <xdr:row>1</xdr:row>
      <xdr:rowOff>26485</xdr:rowOff>
    </xdr:from>
    <xdr:ext cx="2411879" cy="665375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6F965F07-2213-4E55-B09F-B9495E02BEAE}"/>
            </a:ext>
          </a:extLst>
        </xdr:cNvPr>
        <xdr:cNvSpPr/>
      </xdr:nvSpPr>
      <xdr:spPr>
        <a:xfrm>
          <a:off x="2499288" y="207460"/>
          <a:ext cx="2411879" cy="66537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3200" b="1" i="0" cap="none" spc="0">
              <a:ln w="0"/>
              <a:solidFill>
                <a:srgbClr val="00B05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Sakkal Majalla" panose="02000000000000000000" pitchFamily="2" charset="-78"/>
              <a:cs typeface="Sakkal Majalla" panose="02000000000000000000" pitchFamily="2" charset="-78"/>
            </a:rPr>
            <a:t>Mohamed</a:t>
          </a:r>
          <a:r>
            <a:rPr lang="en-US" sz="3200" b="1" i="0" cap="none" spc="0" baseline="0">
              <a:ln w="0"/>
              <a:solidFill>
                <a:srgbClr val="00B05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Sakkal Majalla" panose="02000000000000000000" pitchFamily="2" charset="-78"/>
              <a:cs typeface="Sakkal Majalla" panose="02000000000000000000" pitchFamily="2" charset="-78"/>
            </a:rPr>
            <a:t> ELrify</a:t>
          </a:r>
          <a:endParaRPr lang="en-US" sz="3200" b="1" i="0" cap="none" spc="0">
            <a:ln w="0"/>
            <a:solidFill>
              <a:srgbClr val="00B050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Sakkal Majalla" panose="02000000000000000000" pitchFamily="2" charset="-78"/>
            <a:cs typeface="Sakkal Majalla" panose="02000000000000000000" pitchFamily="2" charset="-78"/>
          </a:endParaRPr>
        </a:p>
      </xdr:txBody>
    </xdr:sp>
    <xdr:clientData/>
  </xdr:oneCellAnchor>
  <xdr:oneCellAnchor>
    <xdr:from>
      <xdr:col>7</xdr:col>
      <xdr:colOff>200025</xdr:colOff>
      <xdr:row>0</xdr:row>
      <xdr:rowOff>133350</xdr:rowOff>
    </xdr:from>
    <xdr:ext cx="3686175" cy="1811522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56C56F16-EACF-4C9A-A085-C025E37C6C7E}"/>
            </a:ext>
          </a:extLst>
        </xdr:cNvPr>
        <xdr:cNvSpPr/>
      </xdr:nvSpPr>
      <xdr:spPr>
        <a:xfrm>
          <a:off x="6057900" y="133350"/>
          <a:ext cx="3686175" cy="1811522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harsh" dir="t"/>
          </a:scene3d>
          <a:sp3d extrusionH="57150" prstMaterial="matte">
            <a:bevelT w="63500" h="12700" prst="angle"/>
            <a:contourClr>
              <a:schemeClr val="bg1">
                <a:lumMod val="65000"/>
              </a:schemeClr>
            </a:contourClr>
          </a:sp3d>
        </a:bodyPr>
        <a:lstStyle/>
        <a:p>
          <a:pPr algn="ctr"/>
          <a:r>
            <a:rPr lang="ar-SA" sz="2400" b="1" i="0" cap="none" spc="0">
              <a:ln/>
              <a:solidFill>
                <a:srgbClr val="00B050"/>
              </a:solidFill>
              <a:effectLst/>
              <a:latin typeface="Sakkal Majalla" panose="02000000000000000000" pitchFamily="2" charset="-78"/>
              <a:cs typeface="Sakkal Majalla" panose="02000000000000000000" pitchFamily="2" charset="-78"/>
            </a:rPr>
            <a:t>لاتنسونا</a:t>
          </a:r>
          <a:r>
            <a:rPr lang="ar-SA" sz="2400" b="1" i="0" cap="none" spc="0" baseline="0">
              <a:ln/>
              <a:solidFill>
                <a:srgbClr val="00B050"/>
              </a:solidFill>
              <a:effectLst/>
              <a:latin typeface="Sakkal Majalla" panose="02000000000000000000" pitchFamily="2" charset="-78"/>
              <a:cs typeface="Sakkal Majalla" panose="02000000000000000000" pitchFamily="2" charset="-78"/>
            </a:rPr>
            <a:t> بصالح دعاؤكم</a:t>
          </a:r>
        </a:p>
        <a:p>
          <a:pPr algn="ctr"/>
          <a:r>
            <a:rPr lang="ar-SA" sz="2400" b="1" i="0" cap="none" spc="0" baseline="0">
              <a:ln/>
              <a:solidFill>
                <a:srgbClr val="00B050"/>
              </a:solidFill>
              <a:effectLst/>
              <a:latin typeface="Sakkal Majalla" panose="02000000000000000000" pitchFamily="2" charset="-78"/>
              <a:cs typeface="Sakkal Majalla" panose="02000000000000000000" pitchFamily="2" charset="-78"/>
            </a:rPr>
            <a:t>زكاة العلم نشره </a:t>
          </a:r>
        </a:p>
        <a:p>
          <a:pPr algn="ctr"/>
          <a:r>
            <a:rPr lang="ar-SA" sz="2400" b="1" i="0" cap="none" spc="0" baseline="0">
              <a:ln/>
              <a:solidFill>
                <a:srgbClr val="00B050"/>
              </a:solidFill>
              <a:effectLst/>
              <a:latin typeface="Sakkal Majalla" panose="02000000000000000000" pitchFamily="2" charset="-78"/>
              <a:cs typeface="Sakkal Majalla" panose="02000000000000000000" pitchFamily="2" charset="-78"/>
            </a:rPr>
            <a:t>محمد الريفى</a:t>
          </a:r>
        </a:p>
        <a:p>
          <a:pPr algn="ctr"/>
          <a:endParaRPr lang="en-US" sz="2400" b="1" i="0" cap="none" spc="0">
            <a:ln/>
            <a:solidFill>
              <a:srgbClr val="00B050"/>
            </a:solidFill>
            <a:effectLst/>
            <a:latin typeface="Sakkal Majalla" panose="02000000000000000000" pitchFamily="2" charset="-78"/>
            <a:cs typeface="Sakkal Majalla" panose="02000000000000000000" pitchFamily="2" charset="-7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www.facebook.com/groups/GROUP.xlxpert" TargetMode="External"/><Relationship Id="rId7" Type="http://schemas.openxmlformats.org/officeDocument/2006/relationships/hyperlink" Target="mailto:xls.financial@gmail.com" TargetMode="External"/><Relationship Id="rId2" Type="http://schemas.openxmlformats.org/officeDocument/2006/relationships/hyperlink" Target="https://www.facebook.com/xlxpert/" TargetMode="External"/><Relationship Id="rId1" Type="http://schemas.openxmlformats.org/officeDocument/2006/relationships/hyperlink" Target="https://www.facebook.com/mohamed.elrify2" TargetMode="External"/><Relationship Id="rId6" Type="http://schemas.openxmlformats.org/officeDocument/2006/relationships/hyperlink" Target="https://www.linkedin.com/in/mohamed-elrify-740533110/" TargetMode="External"/><Relationship Id="rId5" Type="http://schemas.openxmlformats.org/officeDocument/2006/relationships/hyperlink" Target="https://twitter.com/XlsElrify" TargetMode="External"/><Relationship Id="rId4" Type="http://schemas.openxmlformats.org/officeDocument/2006/relationships/hyperlink" Target="https://www.facebook.com/excelexpertacadem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4"/>
  <sheetViews>
    <sheetView showGridLines="0" tabSelected="1" workbookViewId="0">
      <selection activeCell="D19" sqref="D19"/>
    </sheetView>
  </sheetViews>
  <sheetFormatPr defaultRowHeight="14.25" x14ac:dyDescent="0.2"/>
  <cols>
    <col min="1" max="1" width="14.875" customWidth="1"/>
    <col min="2" max="2" width="17" customWidth="1"/>
  </cols>
  <sheetData>
    <row r="3" spans="1:7" ht="61.5" customHeight="1" x14ac:dyDescent="0.2"/>
    <row r="4" spans="1:7" ht="15" x14ac:dyDescent="0.25">
      <c r="A4" s="11" t="s">
        <v>7</v>
      </c>
      <c r="B4" s="12"/>
      <c r="C4" s="12"/>
      <c r="D4" s="12"/>
      <c r="E4" s="12"/>
      <c r="F4" s="12"/>
      <c r="G4" s="12"/>
    </row>
    <row r="5" spans="1:7" ht="15" x14ac:dyDescent="0.25">
      <c r="A5" s="13" t="s">
        <v>8</v>
      </c>
      <c r="B5" s="14" t="s">
        <v>9</v>
      </c>
      <c r="C5" s="15"/>
      <c r="D5" s="15"/>
      <c r="E5" s="15"/>
      <c r="F5" s="15"/>
      <c r="G5" s="15"/>
    </row>
    <row r="6" spans="1:7" ht="15" x14ac:dyDescent="0.25">
      <c r="A6" s="13" t="s">
        <v>10</v>
      </c>
      <c r="B6" s="14" t="s">
        <v>11</v>
      </c>
      <c r="C6" s="15"/>
      <c r="D6" s="15"/>
      <c r="E6" s="15"/>
      <c r="F6" s="15"/>
      <c r="G6" s="15"/>
    </row>
    <row r="7" spans="1:7" ht="15" x14ac:dyDescent="0.25">
      <c r="A7" s="13" t="s">
        <v>12</v>
      </c>
      <c r="B7" s="16" t="s">
        <v>13</v>
      </c>
      <c r="C7" s="15"/>
      <c r="D7" s="15"/>
      <c r="E7" s="15"/>
      <c r="F7" s="15"/>
      <c r="G7" s="15"/>
    </row>
    <row r="8" spans="1:7" ht="16.5" customHeight="1" x14ac:dyDescent="0.25">
      <c r="A8" s="17" t="s">
        <v>14</v>
      </c>
      <c r="B8" s="18"/>
      <c r="C8" s="18"/>
      <c r="D8" s="18"/>
      <c r="E8" s="18"/>
      <c r="F8" s="18"/>
      <c r="G8" s="18"/>
    </row>
    <row r="9" spans="1:7" ht="15" x14ac:dyDescent="0.25">
      <c r="A9" s="13" t="s">
        <v>15</v>
      </c>
      <c r="B9" s="14" t="s">
        <v>16</v>
      </c>
      <c r="C9" s="15"/>
      <c r="D9" s="15"/>
      <c r="E9" s="15"/>
      <c r="F9" s="15"/>
      <c r="G9" s="15"/>
    </row>
    <row r="10" spans="1:7" ht="15" x14ac:dyDescent="0.25">
      <c r="A10" s="13" t="s">
        <v>17</v>
      </c>
      <c r="B10" s="14" t="s">
        <v>18</v>
      </c>
      <c r="C10" s="15"/>
      <c r="D10" s="15"/>
      <c r="E10" s="15"/>
      <c r="F10" s="15"/>
      <c r="G10" s="15"/>
    </row>
    <row r="11" spans="1:7" ht="15" x14ac:dyDescent="0.25">
      <c r="A11" s="13" t="s">
        <v>19</v>
      </c>
      <c r="B11" s="14" t="s">
        <v>20</v>
      </c>
      <c r="C11" s="15"/>
      <c r="D11" s="15"/>
      <c r="E11" s="15"/>
      <c r="F11" s="15"/>
      <c r="G11" s="15"/>
    </row>
    <row r="12" spans="1:7" ht="15" x14ac:dyDescent="0.25">
      <c r="A12" s="13" t="s">
        <v>21</v>
      </c>
      <c r="B12" s="14" t="s">
        <v>22</v>
      </c>
      <c r="C12" s="15"/>
      <c r="D12" s="15"/>
      <c r="E12" s="15"/>
      <c r="F12" s="15"/>
      <c r="G12" s="15"/>
    </row>
    <row r="13" spans="1:7" ht="15" x14ac:dyDescent="0.25">
      <c r="A13" s="13" t="s">
        <v>23</v>
      </c>
      <c r="B13" s="14" t="s">
        <v>24</v>
      </c>
      <c r="C13" s="15"/>
      <c r="D13" s="15"/>
      <c r="E13" s="15"/>
      <c r="F13" s="15"/>
      <c r="G13" s="15"/>
    </row>
    <row r="14" spans="1:7" x14ac:dyDescent="0.2">
      <c r="A14" s="19"/>
      <c r="B14" s="19"/>
      <c r="C14" s="19"/>
      <c r="D14" s="19"/>
      <c r="E14" s="19"/>
      <c r="F14" s="19"/>
      <c r="G14" s="19"/>
    </row>
  </sheetData>
  <hyperlinks>
    <hyperlink ref="B5" r:id="rId1"/>
    <hyperlink ref="B9" r:id="rId2"/>
    <hyperlink ref="B10" r:id="rId3"/>
    <hyperlink ref="B11" r:id="rId4"/>
    <hyperlink ref="B12" r:id="rId5"/>
    <hyperlink ref="B13" r:id="rId6"/>
    <hyperlink ref="B6" r:id="rId7"/>
  </hyperlinks>
  <pageMargins left="0.7" right="0.7" top="0.75" bottom="0.75" header="0.3" footer="0.3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B10" sqref="B10"/>
    </sheetView>
  </sheetViews>
  <sheetFormatPr defaultRowHeight="14.25" x14ac:dyDescent="0.2"/>
  <cols>
    <col min="1" max="1" width="15.25" customWidth="1"/>
    <col min="2" max="2" width="14.875" customWidth="1"/>
    <col min="3" max="3" width="14.75" customWidth="1"/>
    <col min="4" max="4" width="15.5" customWidth="1"/>
  </cols>
  <sheetData>
    <row r="1" spans="1:4" ht="15" thickBot="1" x14ac:dyDescent="0.25"/>
    <row r="2" spans="1:4" ht="15" x14ac:dyDescent="0.25">
      <c r="A2" s="1" t="s">
        <v>0</v>
      </c>
      <c r="B2" s="2">
        <v>17000</v>
      </c>
    </row>
    <row r="3" spans="1:4" ht="15" x14ac:dyDescent="0.25">
      <c r="A3" s="3" t="s">
        <v>1</v>
      </c>
      <c r="B3" s="4">
        <v>2000</v>
      </c>
    </row>
    <row r="4" spans="1:4" ht="15.75" thickBot="1" x14ac:dyDescent="0.3">
      <c r="A4" s="5" t="s">
        <v>2</v>
      </c>
      <c r="B4" s="6">
        <v>5</v>
      </c>
    </row>
    <row r="7" spans="1:4" ht="15" x14ac:dyDescent="0.25">
      <c r="A7" s="9" t="s">
        <v>3</v>
      </c>
      <c r="B7" s="9" t="s">
        <v>4</v>
      </c>
      <c r="C7" s="9" t="s">
        <v>5</v>
      </c>
      <c r="D7" s="9" t="s">
        <v>6</v>
      </c>
    </row>
    <row r="8" spans="1:4" x14ac:dyDescent="0.2">
      <c r="A8">
        <f>IF(ROW($A1)&lt;=$B$4,ROW($A1),"")</f>
        <v>1</v>
      </c>
      <c r="B8" s="10">
        <f>SLN($B$2,$B$3,$B$4)</f>
        <v>3000</v>
      </c>
      <c r="C8" s="8">
        <f>SUM($B$8:B8)</f>
        <v>3000</v>
      </c>
      <c r="D8" s="8">
        <f>$B$2-C8</f>
        <v>14000</v>
      </c>
    </row>
    <row r="9" spans="1:4" x14ac:dyDescent="0.2">
      <c r="A9">
        <f t="shared" ref="A9:A13" si="0">IF(ROW($A2)&lt;=$B$4,ROW($A2),"")</f>
        <v>2</v>
      </c>
      <c r="B9" s="10">
        <f t="shared" ref="B9:B12" si="1">SLN($B$2,$B$3,$B$4)</f>
        <v>3000</v>
      </c>
      <c r="C9" s="8">
        <f>SUM($B$8:B9)</f>
        <v>6000</v>
      </c>
      <c r="D9" s="8">
        <f t="shared" ref="D9:D12" si="2">$B$2-C9</f>
        <v>11000</v>
      </c>
    </row>
    <row r="10" spans="1:4" x14ac:dyDescent="0.2">
      <c r="A10">
        <f t="shared" si="0"/>
        <v>3</v>
      </c>
      <c r="B10" s="10">
        <f t="shared" si="1"/>
        <v>3000</v>
      </c>
      <c r="C10" s="8">
        <f>SUM($B$8:B10)</f>
        <v>9000</v>
      </c>
      <c r="D10" s="8">
        <f t="shared" si="2"/>
        <v>8000</v>
      </c>
    </row>
    <row r="11" spans="1:4" x14ac:dyDescent="0.2">
      <c r="A11">
        <f t="shared" si="0"/>
        <v>4</v>
      </c>
      <c r="B11" s="10">
        <f t="shared" si="1"/>
        <v>3000</v>
      </c>
      <c r="C11" s="8">
        <f>SUM($B$8:B11)</f>
        <v>12000</v>
      </c>
      <c r="D11" s="8">
        <f t="shared" si="2"/>
        <v>5000</v>
      </c>
    </row>
    <row r="12" spans="1:4" x14ac:dyDescent="0.2">
      <c r="A12">
        <f t="shared" si="0"/>
        <v>5</v>
      </c>
      <c r="B12" s="10">
        <f t="shared" si="1"/>
        <v>3000</v>
      </c>
      <c r="C12" s="8">
        <f>SUM($B$8:B12)</f>
        <v>15000</v>
      </c>
      <c r="D12" s="8">
        <f t="shared" si="2"/>
        <v>2000</v>
      </c>
    </row>
    <row r="13" spans="1:4" x14ac:dyDescent="0.2">
      <c r="A13" t="str">
        <f t="shared" si="0"/>
        <v/>
      </c>
    </row>
    <row r="15" spans="1:4" ht="15" x14ac:dyDescent="0.25">
      <c r="A15" s="7" t="s">
        <v>4</v>
      </c>
      <c r="B15" t="str">
        <f ca="1">_xlfn.FORMULATEXT(B8)</f>
        <v>=SLN($B$2,$B$3,$B$4)</v>
      </c>
    </row>
    <row r="16" spans="1:4" ht="15" x14ac:dyDescent="0.25">
      <c r="A16" s="7" t="s">
        <v>5</v>
      </c>
      <c r="B16" t="str">
        <f ca="1">_xlfn.FORMULATEXT(C8)</f>
        <v>=SUM($B$8:B8)</v>
      </c>
    </row>
    <row r="17" spans="1:2" ht="15" x14ac:dyDescent="0.25">
      <c r="A17" s="7" t="s">
        <v>6</v>
      </c>
      <c r="B17" t="str">
        <f ca="1">_xlfn.FORMULATEXT(D8)</f>
        <v>=$B$2-C8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D12" sqref="D12"/>
    </sheetView>
  </sheetViews>
  <sheetFormatPr defaultRowHeight="14.25" x14ac:dyDescent="0.2"/>
  <cols>
    <col min="1" max="1" width="15.25" customWidth="1"/>
    <col min="2" max="2" width="14.875" customWidth="1"/>
    <col min="3" max="3" width="14.75" customWidth="1"/>
    <col min="4" max="4" width="15.5" customWidth="1"/>
  </cols>
  <sheetData>
    <row r="1" spans="1:4" ht="15" thickBot="1" x14ac:dyDescent="0.25"/>
    <row r="2" spans="1:4" ht="15" x14ac:dyDescent="0.25">
      <c r="A2" s="1" t="s">
        <v>0</v>
      </c>
      <c r="B2" s="2">
        <v>17000</v>
      </c>
    </row>
    <row r="3" spans="1:4" ht="15" x14ac:dyDescent="0.25">
      <c r="A3" s="3" t="s">
        <v>1</v>
      </c>
      <c r="B3" s="4">
        <v>2000</v>
      </c>
    </row>
    <row r="4" spans="1:4" ht="15.75" thickBot="1" x14ac:dyDescent="0.3">
      <c r="A4" s="5" t="s">
        <v>2</v>
      </c>
      <c r="B4" s="6">
        <v>5</v>
      </c>
    </row>
    <row r="7" spans="1:4" ht="15" x14ac:dyDescent="0.25">
      <c r="A7" s="9" t="s">
        <v>3</v>
      </c>
      <c r="B7" s="9" t="s">
        <v>4</v>
      </c>
      <c r="C7" s="9" t="s">
        <v>5</v>
      </c>
      <c r="D7" s="9" t="s">
        <v>6</v>
      </c>
    </row>
    <row r="8" spans="1:4" x14ac:dyDescent="0.2">
      <c r="A8">
        <f>IF(ROW($A1)&lt;=$B$4,ROW($A1),"")</f>
        <v>1</v>
      </c>
      <c r="B8" s="10">
        <f>DDB($B$2,$B$3,$B$4,A8,2)</f>
        <v>6800</v>
      </c>
      <c r="C8" s="8">
        <f>SUM($B$8:B8)</f>
        <v>6800</v>
      </c>
      <c r="D8" s="8">
        <f>$B$2-C8</f>
        <v>10200</v>
      </c>
    </row>
    <row r="9" spans="1:4" x14ac:dyDescent="0.2">
      <c r="A9">
        <f t="shared" ref="A9:A13" si="0">IF(ROW($A2)&lt;=$B$4,ROW($A2),"")</f>
        <v>2</v>
      </c>
      <c r="B9" s="10">
        <f t="shared" ref="B9:B12" si="1">DDB($B$2,$B$3,$B$4,A9,2)</f>
        <v>4080</v>
      </c>
      <c r="C9" s="8">
        <f>SUM($B$8:B9)</f>
        <v>10880</v>
      </c>
      <c r="D9" s="8">
        <f t="shared" ref="D9:D12" si="2">$B$2-C9</f>
        <v>6120</v>
      </c>
    </row>
    <row r="10" spans="1:4" x14ac:dyDescent="0.2">
      <c r="A10">
        <f t="shared" si="0"/>
        <v>3</v>
      </c>
      <c r="B10" s="10">
        <f t="shared" si="1"/>
        <v>2448</v>
      </c>
      <c r="C10" s="8">
        <f>SUM($B$8:B10)</f>
        <v>13328</v>
      </c>
      <c r="D10" s="8">
        <f t="shared" si="2"/>
        <v>3672</v>
      </c>
    </row>
    <row r="11" spans="1:4" x14ac:dyDescent="0.2">
      <c r="A11">
        <f t="shared" si="0"/>
        <v>4</v>
      </c>
      <c r="B11" s="10">
        <f t="shared" si="1"/>
        <v>1468.8000000000002</v>
      </c>
      <c r="C11" s="8">
        <f>SUM($B$8:B11)</f>
        <v>14796.8</v>
      </c>
      <c r="D11" s="8">
        <f t="shared" si="2"/>
        <v>2203.2000000000007</v>
      </c>
    </row>
    <row r="12" spans="1:4" x14ac:dyDescent="0.2">
      <c r="A12">
        <f t="shared" si="0"/>
        <v>5</v>
      </c>
      <c r="B12" s="10">
        <f t="shared" si="1"/>
        <v>203.19999999999982</v>
      </c>
      <c r="C12" s="8">
        <f>SUM($B$8:B12)</f>
        <v>15000</v>
      </c>
      <c r="D12" s="8">
        <f t="shared" si="2"/>
        <v>2000</v>
      </c>
    </row>
    <row r="13" spans="1:4" x14ac:dyDescent="0.2">
      <c r="A13" t="str">
        <f t="shared" si="0"/>
        <v/>
      </c>
    </row>
    <row r="15" spans="1:4" ht="15" x14ac:dyDescent="0.25">
      <c r="A15" s="7" t="s">
        <v>4</v>
      </c>
      <c r="B15" t="str">
        <f ca="1">_xlfn.FORMULATEXT(B8)</f>
        <v>=DDB($B$2,$B$3,$B$4,A8,2)</v>
      </c>
    </row>
    <row r="16" spans="1:4" ht="15" x14ac:dyDescent="0.25">
      <c r="A16" s="7" t="s">
        <v>5</v>
      </c>
      <c r="B16" t="str">
        <f ca="1">_xlfn.FORMULATEXT(C8)</f>
        <v>=SUM($B$8:B8)</v>
      </c>
    </row>
    <row r="17" spans="1:2" ht="15" x14ac:dyDescent="0.25">
      <c r="A17" s="7" t="s">
        <v>6</v>
      </c>
      <c r="B17" t="str">
        <f ca="1">_xlfn.FORMULATEXT(D8)</f>
        <v>=$B$2-C8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E18" sqref="E18"/>
    </sheetView>
  </sheetViews>
  <sheetFormatPr defaultRowHeight="14.25" x14ac:dyDescent="0.2"/>
  <cols>
    <col min="1" max="1" width="15.25" customWidth="1"/>
    <col min="2" max="2" width="14.875" customWidth="1"/>
    <col min="3" max="3" width="14.75" customWidth="1"/>
    <col min="4" max="4" width="15.5" customWidth="1"/>
  </cols>
  <sheetData>
    <row r="1" spans="1:4" ht="15" thickBot="1" x14ac:dyDescent="0.25"/>
    <row r="2" spans="1:4" ht="15" x14ac:dyDescent="0.25">
      <c r="A2" s="1" t="s">
        <v>0</v>
      </c>
      <c r="B2" s="2">
        <v>17000</v>
      </c>
    </row>
    <row r="3" spans="1:4" ht="15" x14ac:dyDescent="0.25">
      <c r="A3" s="3" t="s">
        <v>1</v>
      </c>
      <c r="B3" s="4">
        <v>2000</v>
      </c>
    </row>
    <row r="4" spans="1:4" ht="15.75" thickBot="1" x14ac:dyDescent="0.3">
      <c r="A4" s="5" t="s">
        <v>2</v>
      </c>
      <c r="B4" s="6">
        <v>5</v>
      </c>
    </row>
    <row r="7" spans="1:4" ht="15" x14ac:dyDescent="0.25">
      <c r="A7" s="9" t="s">
        <v>3</v>
      </c>
      <c r="B7" s="9" t="s">
        <v>4</v>
      </c>
      <c r="C7" s="9" t="s">
        <v>5</v>
      </c>
      <c r="D7" s="9" t="s">
        <v>6</v>
      </c>
    </row>
    <row r="8" spans="1:4" x14ac:dyDescent="0.2">
      <c r="A8">
        <f>IF(ROW($A1)&lt;=$B$4,ROW($A1),"")</f>
        <v>1</v>
      </c>
      <c r="B8" s="10">
        <f>VDB($B$2,$B$3,$B$4,A8-1,A8,1.5)</f>
        <v>5100</v>
      </c>
      <c r="C8" s="8">
        <f>SUM($B$8:B8)</f>
        <v>5100</v>
      </c>
      <c r="D8" s="8">
        <f>$B$2-C8</f>
        <v>11900</v>
      </c>
    </row>
    <row r="9" spans="1:4" x14ac:dyDescent="0.2">
      <c r="A9">
        <f t="shared" ref="A9:A13" si="0">IF(ROW($A2)&lt;=$B$4,ROW($A2),"")</f>
        <v>2</v>
      </c>
      <c r="B9" s="10">
        <f t="shared" ref="B9:B12" si="1">VDB($B$2,$B$3,$B$4,A9-1,A9,1.5)</f>
        <v>3570</v>
      </c>
      <c r="C9" s="8">
        <f>SUM($B$8:B9)</f>
        <v>8670</v>
      </c>
      <c r="D9" s="8">
        <f t="shared" ref="D9:D12" si="2">$B$2-C9</f>
        <v>8330</v>
      </c>
    </row>
    <row r="10" spans="1:4" x14ac:dyDescent="0.2">
      <c r="A10">
        <f t="shared" si="0"/>
        <v>3</v>
      </c>
      <c r="B10" s="10">
        <f t="shared" si="1"/>
        <v>2499</v>
      </c>
      <c r="C10" s="8">
        <f>SUM($B$8:B10)</f>
        <v>11169</v>
      </c>
      <c r="D10" s="8">
        <f t="shared" si="2"/>
        <v>5831</v>
      </c>
    </row>
    <row r="11" spans="1:4" x14ac:dyDescent="0.2">
      <c r="A11">
        <f t="shared" si="0"/>
        <v>4</v>
      </c>
      <c r="B11" s="10">
        <f t="shared" si="1"/>
        <v>1915.5</v>
      </c>
      <c r="C11" s="8">
        <f>SUM($B$8:B11)</f>
        <v>13084.5</v>
      </c>
      <c r="D11" s="8">
        <f t="shared" si="2"/>
        <v>3915.5</v>
      </c>
    </row>
    <row r="12" spans="1:4" x14ac:dyDescent="0.2">
      <c r="A12">
        <f t="shared" si="0"/>
        <v>5</v>
      </c>
      <c r="B12" s="10">
        <f t="shared" si="1"/>
        <v>1915.5</v>
      </c>
      <c r="C12" s="8">
        <f>SUM($B$8:B12)</f>
        <v>15000</v>
      </c>
      <c r="D12" s="8">
        <f t="shared" si="2"/>
        <v>2000</v>
      </c>
    </row>
    <row r="13" spans="1:4" x14ac:dyDescent="0.2">
      <c r="A13" t="str">
        <f t="shared" si="0"/>
        <v/>
      </c>
    </row>
    <row r="15" spans="1:4" ht="15" x14ac:dyDescent="0.25">
      <c r="A15" s="7" t="s">
        <v>4</v>
      </c>
      <c r="B15" t="str">
        <f ca="1">_xlfn.FORMULATEXT(B8)</f>
        <v>=VDB($B$2,$B$3,$B$4,A8-1,A8,1.5)</v>
      </c>
    </row>
    <row r="16" spans="1:4" ht="15" x14ac:dyDescent="0.25">
      <c r="A16" s="7" t="s">
        <v>5</v>
      </c>
      <c r="B16" t="str">
        <f ca="1">_xlfn.FORMULATEXT(C8)</f>
        <v>=SUM($B$8:B8)</v>
      </c>
    </row>
    <row r="17" spans="1:2" ht="15" x14ac:dyDescent="0.25">
      <c r="A17" s="7" t="s">
        <v>6</v>
      </c>
      <c r="B17" t="str">
        <f ca="1">_xlfn.FORMULATEXT(D8)</f>
        <v>=$B$2-C8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المقدمة</vt:lpstr>
      <vt:lpstr>SLN</vt:lpstr>
      <vt:lpstr>DDB-1</vt:lpstr>
      <vt:lpstr>DDB-2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2017-04-04T16:12:25Z</dcterms:modified>
</cp:coreProperties>
</file>